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4\Pregão Eletrônico\Pregão Eletronico 072-24 - Eventual Aquisição de Mat. de Copa, Cozinha, Higiêne, Limpeza e Desc - PMS\"/>
    </mc:Choice>
  </mc:AlternateContent>
  <xr:revisionPtr revIDLastSave="0" documentId="13_ncr:1_{75E218D2-FF6E-48C5-B064-DF81A6960F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Preços'!$A$11:$G$55</definedName>
    <definedName name="_GoBack" localSheetId="1">Dados!$B$3</definedName>
    <definedName name="_Hlk103001899" localSheetId="0">'Quadro de Preços'!$A$13</definedName>
    <definedName name="_Hlk103083203" localSheetId="0">'Quadro de Preços'!#REF!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1" l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A52" i="1" l="1"/>
  <c r="A53" i="1"/>
  <c r="A54" i="1"/>
  <c r="A55" i="1"/>
  <c r="E6" i="1" l="1"/>
  <c r="G13" i="1"/>
  <c r="F51" i="1" s="1"/>
  <c r="A4" i="1"/>
  <c r="A6" i="1"/>
  <c r="A5" i="1"/>
  <c r="A3" i="1"/>
</calcChain>
</file>

<file path=xl/sharedStrings.xml><?xml version="1.0" encoding="utf-8"?>
<sst xmlns="http://schemas.openxmlformats.org/spreadsheetml/2006/main" count="132" uniqueCount="97">
  <si>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</si>
  <si>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</si>
  <si>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</si>
  <si>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</si>
  <si>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</si>
  <si>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</si>
  <si>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</si>
  <si>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</si>
  <si>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</si>
  <si>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</si>
  <si>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</si>
  <si>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</si>
  <si>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</si>
  <si>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</si>
  <si>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</si>
  <si>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</si>
  <si>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</si>
  <si>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</si>
  <si>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</si>
  <si>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</si>
  <si>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</si>
  <si>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</si>
  <si>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</si>
  <si>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</si>
  <si>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</si>
  <si>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</si>
  <si>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</si>
  <si>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</si>
  <si>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</si>
  <si>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MENOR PREÇO POR ITEM</t>
  </si>
  <si>
    <t>Publicação:</t>
  </si>
  <si>
    <t>Prazo:</t>
  </si>
  <si>
    <t>Representante:</t>
  </si>
  <si>
    <t>CPF:</t>
  </si>
  <si>
    <t>Enquadramento:</t>
  </si>
  <si>
    <t>Prazo da Ata: 12 meses a contar de sua assinatura.</t>
  </si>
  <si>
    <t>O não cumprimento do disposto no presente termo acarretará a anulação do empenho bem como a aplicação das penalidades previstas no edital e a convocação do fornecedor subseqüente considerando a ordem de classificação do certame.</t>
  </si>
  <si>
    <t>ANEXO III - QUADRO DE PROPOSTAS</t>
  </si>
  <si>
    <t>Homologação: __/__/2024</t>
  </si>
  <si>
    <t>Previsão Publicação: __/__/2024</t>
  </si>
  <si>
    <t>Pacote</t>
  </si>
  <si>
    <t>Frasco</t>
  </si>
  <si>
    <t>Galão</t>
  </si>
  <si>
    <t>Unidade</t>
  </si>
  <si>
    <t>Caixa</t>
  </si>
  <si>
    <t>Sec. Administração</t>
  </si>
  <si>
    <t>Sec. Obras</t>
  </si>
  <si>
    <t>Sec. Agricultura</t>
  </si>
  <si>
    <t>Sec. Meio Ambiente</t>
  </si>
  <si>
    <t>O objeto será realizado junto às Secretarias obedecendo ao detalhamento na íntegra do termo de referência.</t>
  </si>
  <si>
    <t>EVENTUAL AQUISIÇÃO DE MATERIAIS DE COPA, COZINHA, HIGIÊNE, LIMPEZA E DESCARTÁVEIS - SRP</t>
  </si>
  <si>
    <t>Acendedor de fogão automático 27,5 cm aproximadamente</t>
  </si>
  <si>
    <t>Capa de botijão de gás 13 kg em PVC, cor branca, com 41,2 cm de altura e 40,7 cm de largura</t>
  </si>
  <si>
    <t>Carrinho enrolador de mangueira com capacidade de até 55 m de mangueira, com rodas, material polipropileno, com 0,865 cm de altura, 0,51cm de comprimento e 0,46 cm de largura e aproximadamente 2,97 kg</t>
  </si>
  <si>
    <t>Condicionador para cabelo infantil - frasco de 500 ml, com amostra</t>
  </si>
  <si>
    <t>Copo de vidro liso transparente capacidade 300 ml</t>
  </si>
  <si>
    <t>Copo descartável transparente 50 ml - pacote com 100 uniidades</t>
  </si>
  <si>
    <t>Creme de cabelo pote 1 kg</t>
  </si>
  <si>
    <t>Creme dental 90 g (com flúor)</t>
  </si>
  <si>
    <t>Creme dental infantil 90 g (com flúor) com amostra</t>
  </si>
  <si>
    <t>Desinfetante - galão com 5 litros</t>
  </si>
  <si>
    <t>Dispenser para álcool gel</t>
  </si>
  <si>
    <t>Garrafa termica  comum, 1 litro. Cores variadas. Conesrvação termica (quente): 6 horas. conservação térmica (frio) 12 horas. Material externo: polipropileno (PP). Material interno: ampola</t>
  </si>
  <si>
    <t>Isqueiro</t>
  </si>
  <si>
    <t>Jarra de vidro 1 litro</t>
  </si>
  <si>
    <t>Limpador multiuso para limpeza pesada tradicional - frasco 500 ml</t>
  </si>
  <si>
    <t>Lixeira com tampa com pedal - 10 litros</t>
  </si>
  <si>
    <t>Lixeira com tampa com pedal - 30 litros</t>
  </si>
  <si>
    <t>Luvas de látex - uso industrial com pó. Tamanho  M-8 - caixa com 100 unidades</t>
  </si>
  <si>
    <t>Mamadeira com capacidade de 260 ml, cores variadas,  material em policarbornato. Bico em silicone, antialergico, inodoro, atoxico, flexivel. Com amostra</t>
  </si>
  <si>
    <t>Mangueira de jardim com 50 m, dupla camada, PVC, trançada, 3/4, com esguicho e conector</t>
  </si>
  <si>
    <t>Pá de lixo metálica cabo longo</t>
  </si>
  <si>
    <t>Papel higienico todo branco, macio, folha dupla, picotado, gofrado, 100% fibras de celulose. Pacote com 12 rolos - 30 m x 10 cm</t>
  </si>
  <si>
    <t>Papel toalha branco picotado folha dupla - pacote com 2 rolos, 21 cm x 19 cm</t>
  </si>
  <si>
    <t>Papel toalha interfolhado, com 2 dobras, folha simples, (100% celulose virgem), branco, 23 x 21 cm - pacote com no mínimo 1000 folhas</t>
  </si>
  <si>
    <t>Porta sabonete líquido de mesa</t>
  </si>
  <si>
    <t>Rodo de aluminio com cabo de aluminio 40 cm</t>
  </si>
  <si>
    <t>Sabão em pó - caixa de 1 kg</t>
  </si>
  <si>
    <t>Sabonete 90 g</t>
  </si>
  <si>
    <t>Saco plástico para lixo, 200 litros - pacote com 100 unidades</t>
  </si>
  <si>
    <t>Saco plástico para lixo, 30 litros - pacote com 100 unidades</t>
  </si>
  <si>
    <t>Saco plástico para cachorro quente, material polietileno medindo 11,5 cm x 19 cm - pacote com 100 unidades</t>
  </si>
  <si>
    <t>Saco plástico para lixo, reforçado, 100 litros, cor preta - pacote com 10 unidades</t>
  </si>
  <si>
    <t>Saponaceo em pó pote com 300 g</t>
  </si>
  <si>
    <t>Suporte de botijão de gás de cozinha em alumínio fundido reforçado com espessura de 5 mm que suporta até 60 k</t>
  </si>
  <si>
    <t>Suporte de papel toalha cor branco material plástico com 37 cm x 10 cm x 30 cm</t>
  </si>
  <si>
    <t>Suporte de sabonete líquido de 580 ml para parede cor branco com bucha e parafuso de plástico</t>
  </si>
  <si>
    <t>Toalha de prato 100% algodão com viés e estampada 0,45 x 0,65</t>
  </si>
  <si>
    <t>O pagamento do objeto de que trata o PREGÃO ELETRÔNICO 072/2024, será efetuado pela Tesouraria da Prefeitura Municipal de Sumidouro.</t>
  </si>
  <si>
    <t>PROCESSO ADMINISTRATIVO N° 3519/2024 de 27/09/2024</t>
  </si>
  <si>
    <t>Sec. Educação (Sede)</t>
  </si>
  <si>
    <t>Creche</t>
  </si>
  <si>
    <t>Ens. Infantil</t>
  </si>
  <si>
    <t>Ens. Médio</t>
  </si>
  <si>
    <t>Setor Cultural</t>
  </si>
  <si>
    <t>PREGÃO ELETRÔNICO Nº 072/2024</t>
  </si>
  <si>
    <t>Abertura das Propostas: 13/11/2024,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</si>
</sst>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2" fillId="0" borderId="0" xfId="0" applyFont="1" applyAlignment="1">
      <alignment horizontal="justify"/>
    </xf>
    <xf numFmtId="0" fontId="13" fillId="0" borderId="0" xfId="0" applyFont="1" applyAlignment="1">
      <alignment horizontal="justify"/>
    </xf>
    <xf numFmtId="0" fontId="0" fillId="8" borderId="4" xfId="0" applyFill="1" applyBorder="1"/>
    <xf numFmtId="0" fontId="2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8" fillId="0" borderId="3" xfId="0" applyFont="1" applyBorder="1" applyAlignment="1" applyProtection="1">
      <alignment horizontal="left"/>
      <protection locked="0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169" fontId="7" fillId="0" borderId="2" xfId="0" applyNumberFormat="1" applyFont="1" applyBorder="1" applyAlignment="1" applyProtection="1">
      <alignment horizontal="center" vertical="center"/>
      <protection locked="0"/>
    </xf>
    <xf numFmtId="0" fontId="1" fillId="0" borderId="0" xfId="0" quotePrefix="1" applyFont="1"/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267560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696C3FF4-C6BF-403C-9E6F-823E7139450D}"/>
            </a:ext>
          </a:extLst>
        </xdr:cNvPr>
        <xdr:cNvGrpSpPr>
          <a:grpSpLocks/>
        </xdr:cNvGrpSpPr>
      </xdr:nvGrpSpPr>
      <xdr:grpSpPr bwMode="auto">
        <a:xfrm>
          <a:off x="4997726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6FE07E8C-3657-4586-8574-62EFD24ED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DF0C7912-71EB-4565-B356-137806563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3519/24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55"/>
  <sheetViews>
    <sheetView tabSelected="1" zoomScale="115" zoomScaleNormal="115" zoomScaleSheetLayoutView="100" workbookViewId="0"/>
  </sheetViews>
  <sheetFormatPr defaultColWidth="9.140625" defaultRowHeight="12.75" x14ac:dyDescent="0.2"/>
  <cols>
    <col min="1" max="1" width="4.5703125" style="1" customWidth="1"/>
    <col min="2" max="2" width="51.85546875" style="2" customWidth="1"/>
    <col min="3" max="3" width="8.28515625" style="1" customWidth="1"/>
    <col min="4" max="4" width="8" style="1" customWidth="1"/>
    <col min="5" max="6" width="10.140625" style="13" customWidth="1"/>
    <col min="7" max="7" width="10.140625" style="11" customWidth="1"/>
    <col min="8" max="8" width="11.85546875" style="38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7"/>
    </row>
    <row r="2" spans="1:11" x14ac:dyDescent="0.2">
      <c r="A2" s="60" t="s">
        <v>37</v>
      </c>
      <c r="B2" s="60"/>
      <c r="C2" s="60"/>
      <c r="D2" s="60"/>
      <c r="E2" s="60"/>
      <c r="F2" s="60"/>
      <c r="G2" s="60"/>
    </row>
    <row r="3" spans="1:11" x14ac:dyDescent="0.2">
      <c r="A3" s="60" t="str">
        <f>UPPER(Dados!B1&amp;"  -  "&amp;Dados!B4)</f>
        <v>PREGÃO ELETRÔNICO Nº 072/2024  -  ABERTURA DAS PROPOSTAS: 13/11/2024, ÀS 09:00HS</v>
      </c>
      <c r="B3" s="60"/>
      <c r="C3" s="60"/>
      <c r="D3" s="60"/>
      <c r="E3" s="60"/>
      <c r="F3" s="60"/>
      <c r="G3" s="60"/>
    </row>
    <row r="4" spans="1:11" x14ac:dyDescent="0.2">
      <c r="A4" s="61" t="str">
        <f>Dados!B3</f>
        <v>EVENTUAL AQUISIÇÃO DE MATERIAIS DE COPA, COZINHA, HIGIÊNE, LIMPEZA E DESCARTÁVEIS - SRP</v>
      </c>
      <c r="B4" s="61"/>
      <c r="C4" s="61"/>
      <c r="D4" s="61"/>
      <c r="E4" s="61"/>
      <c r="F4" s="61"/>
      <c r="G4" s="61"/>
    </row>
    <row r="5" spans="1:11" x14ac:dyDescent="0.2">
      <c r="A5" s="60" t="str">
        <f>Dados!B2</f>
        <v>PROCESSO ADMINISTRATIVO N° 3519/2024 de 27/09/2024</v>
      </c>
      <c r="B5" s="60"/>
      <c r="C5" s="60"/>
      <c r="D5" s="60"/>
      <c r="E5" s="60"/>
      <c r="F5" s="60"/>
      <c r="G5" s="60"/>
    </row>
    <row r="6" spans="1:11" x14ac:dyDescent="0.2">
      <c r="A6" s="46" t="str">
        <f>Dados!B7</f>
        <v>MENOR PREÇO POR ITEM</v>
      </c>
      <c r="B6" s="46"/>
      <c r="C6" s="58" t="s">
        <v>28</v>
      </c>
      <c r="D6" s="58"/>
      <c r="E6" s="59">
        <f>Dados!B8</f>
        <v>203574.02</v>
      </c>
      <c r="F6" s="59"/>
      <c r="G6" s="46"/>
    </row>
    <row r="7" spans="1:11" ht="2.25" customHeight="1" x14ac:dyDescent="0.2">
      <c r="A7" s="6"/>
      <c r="B7" s="6"/>
      <c r="C7" s="6"/>
      <c r="D7" s="6"/>
      <c r="E7" s="14"/>
      <c r="F7" s="14"/>
      <c r="G7" s="10"/>
    </row>
    <row r="8" spans="1:11" s="8" customFormat="1" ht="12" customHeight="1" x14ac:dyDescent="0.2">
      <c r="A8" s="15" t="s">
        <v>0</v>
      </c>
      <c r="B8" s="63"/>
      <c r="C8" s="63"/>
      <c r="D8" s="63"/>
      <c r="E8" s="63"/>
      <c r="F8" s="63"/>
      <c r="G8" s="63"/>
      <c r="H8" s="39"/>
    </row>
    <row r="9" spans="1:11" s="8" customFormat="1" ht="12" customHeight="1" x14ac:dyDescent="0.2">
      <c r="A9" s="15" t="s">
        <v>1</v>
      </c>
      <c r="B9" s="64"/>
      <c r="C9" s="64"/>
      <c r="D9" s="64"/>
      <c r="E9" s="64"/>
      <c r="F9" s="64"/>
      <c r="G9" s="64"/>
      <c r="H9" s="39"/>
    </row>
    <row r="10" spans="1:11" s="8" customFormat="1" ht="12" customHeight="1" x14ac:dyDescent="0.2">
      <c r="A10" s="15" t="s">
        <v>2</v>
      </c>
      <c r="B10" s="53"/>
      <c r="C10" s="26" t="s">
        <v>8</v>
      </c>
      <c r="D10" s="69"/>
      <c r="E10" s="69"/>
      <c r="F10" s="69"/>
      <c r="G10" s="69"/>
      <c r="H10" s="39"/>
    </row>
    <row r="11" spans="1:11" ht="4.5" customHeight="1" x14ac:dyDescent="0.2">
      <c r="A11" s="3"/>
      <c r="B11" s="28"/>
      <c r="C11" s="28"/>
      <c r="D11" s="28"/>
      <c r="E11" s="44"/>
      <c r="F11" s="29"/>
      <c r="G11" s="30"/>
    </row>
    <row r="12" spans="1:11" s="8" customFormat="1" ht="22.5" x14ac:dyDescent="0.2">
      <c r="A12" s="32" t="s">
        <v>3</v>
      </c>
      <c r="B12" s="32" t="s">
        <v>4</v>
      </c>
      <c r="C12" s="32" t="s">
        <v>5</v>
      </c>
      <c r="D12" s="32" t="s">
        <v>6</v>
      </c>
      <c r="E12" s="40" t="s">
        <v>24</v>
      </c>
      <c r="F12" s="40" t="s">
        <v>25</v>
      </c>
      <c r="G12" s="32" t="s">
        <v>7</v>
      </c>
      <c r="H12" s="39"/>
    </row>
    <row r="13" spans="1:11" s="8" customFormat="1" ht="11.25" x14ac:dyDescent="0.2">
      <c r="A13" s="33">
        <v>1</v>
      </c>
      <c r="B13" s="31" t="s">
        <v>51</v>
      </c>
      <c r="C13" s="34" t="s">
        <v>43</v>
      </c>
      <c r="D13" s="43">
        <v>190</v>
      </c>
      <c r="E13" s="45">
        <v>15.58</v>
      </c>
      <c r="F13" s="56"/>
      <c r="G13" s="35" t="str">
        <f>IF(F13="","",IF(ISTEXT(F13),"NC",F13*D13))</f>
        <v/>
      </c>
      <c r="H13" s="39"/>
      <c r="K13" s="7"/>
    </row>
    <row r="14" spans="1:11" s="8" customFormat="1" ht="22.5" x14ac:dyDescent="0.2">
      <c r="A14" s="33">
        <v>2</v>
      </c>
      <c r="B14" s="31" t="s">
        <v>52</v>
      </c>
      <c r="C14" s="34" t="s">
        <v>43</v>
      </c>
      <c r="D14" s="43">
        <v>1</v>
      </c>
      <c r="E14" s="45">
        <v>83.55</v>
      </c>
      <c r="F14" s="56"/>
      <c r="G14" s="35" t="str">
        <f t="shared" ref="G14:G49" si="0">IF(F14="","",IF(ISTEXT(F14),"NC",F14*D14))</f>
        <v/>
      </c>
      <c r="H14" s="39"/>
      <c r="K14" s="7"/>
    </row>
    <row r="15" spans="1:11" s="8" customFormat="1" ht="45" x14ac:dyDescent="0.2">
      <c r="A15" s="33">
        <v>3</v>
      </c>
      <c r="B15" s="31" t="s">
        <v>53</v>
      </c>
      <c r="C15" s="34" t="s">
        <v>43</v>
      </c>
      <c r="D15" s="43">
        <v>1</v>
      </c>
      <c r="E15" s="45">
        <v>178.91</v>
      </c>
      <c r="F15" s="56"/>
      <c r="G15" s="35" t="str">
        <f t="shared" si="0"/>
        <v/>
      </c>
      <c r="H15" s="39"/>
      <c r="K15" s="7"/>
    </row>
    <row r="16" spans="1:11" s="8" customFormat="1" ht="11.25" x14ac:dyDescent="0.2">
      <c r="A16" s="33">
        <v>4</v>
      </c>
      <c r="B16" s="31" t="s">
        <v>54</v>
      </c>
      <c r="C16" s="34" t="s">
        <v>43</v>
      </c>
      <c r="D16" s="43">
        <v>1000</v>
      </c>
      <c r="E16" s="45">
        <v>15.7</v>
      </c>
      <c r="F16" s="56"/>
      <c r="G16" s="35" t="str">
        <f t="shared" si="0"/>
        <v/>
      </c>
      <c r="H16" s="39"/>
      <c r="K16" s="7"/>
    </row>
    <row r="17" spans="1:11" s="8" customFormat="1" ht="11.25" x14ac:dyDescent="0.2">
      <c r="A17" s="33">
        <v>5</v>
      </c>
      <c r="B17" s="31" t="s">
        <v>55</v>
      </c>
      <c r="C17" s="34" t="s">
        <v>43</v>
      </c>
      <c r="D17" s="43">
        <v>48</v>
      </c>
      <c r="E17" s="45">
        <v>6.03</v>
      </c>
      <c r="F17" s="56"/>
      <c r="G17" s="35" t="str">
        <f t="shared" si="0"/>
        <v/>
      </c>
      <c r="H17" s="39"/>
      <c r="K17" s="7"/>
    </row>
    <row r="18" spans="1:11" s="8" customFormat="1" ht="11.25" x14ac:dyDescent="0.2">
      <c r="A18" s="33">
        <v>6</v>
      </c>
      <c r="B18" s="31" t="s">
        <v>56</v>
      </c>
      <c r="C18" s="34" t="s">
        <v>40</v>
      </c>
      <c r="D18" s="43">
        <v>100</v>
      </c>
      <c r="E18" s="45">
        <v>3.01</v>
      </c>
      <c r="F18" s="56"/>
      <c r="G18" s="35" t="str">
        <f t="shared" si="0"/>
        <v/>
      </c>
      <c r="H18" s="39"/>
      <c r="K18" s="7"/>
    </row>
    <row r="19" spans="1:11" s="8" customFormat="1" ht="11.25" x14ac:dyDescent="0.2">
      <c r="A19" s="33">
        <v>7</v>
      </c>
      <c r="B19" s="31" t="s">
        <v>57</v>
      </c>
      <c r="C19" s="34" t="s">
        <v>43</v>
      </c>
      <c r="D19" s="43">
        <v>100</v>
      </c>
      <c r="E19" s="45">
        <v>12.99</v>
      </c>
      <c r="F19" s="56"/>
      <c r="G19" s="35" t="str">
        <f t="shared" si="0"/>
        <v/>
      </c>
      <c r="H19" s="39"/>
      <c r="K19" s="7"/>
    </row>
    <row r="20" spans="1:11" s="8" customFormat="1" ht="11.25" x14ac:dyDescent="0.2">
      <c r="A20" s="33">
        <v>8</v>
      </c>
      <c r="B20" s="31" t="s">
        <v>58</v>
      </c>
      <c r="C20" s="34" t="s">
        <v>43</v>
      </c>
      <c r="D20" s="43">
        <v>600</v>
      </c>
      <c r="E20" s="45">
        <v>4.08</v>
      </c>
      <c r="F20" s="56"/>
      <c r="G20" s="35" t="str">
        <f t="shared" si="0"/>
        <v/>
      </c>
      <c r="H20" s="39"/>
      <c r="K20" s="7"/>
    </row>
    <row r="21" spans="1:11" s="8" customFormat="1" ht="11.25" x14ac:dyDescent="0.2">
      <c r="A21" s="33">
        <v>9</v>
      </c>
      <c r="B21" s="31" t="s">
        <v>59</v>
      </c>
      <c r="C21" s="34" t="s">
        <v>43</v>
      </c>
      <c r="D21" s="43">
        <v>400</v>
      </c>
      <c r="E21" s="45">
        <v>7.76</v>
      </c>
      <c r="F21" s="56"/>
      <c r="G21" s="35" t="str">
        <f t="shared" si="0"/>
        <v/>
      </c>
      <c r="H21" s="39"/>
      <c r="K21" s="7"/>
    </row>
    <row r="22" spans="1:11" s="8" customFormat="1" ht="11.25" x14ac:dyDescent="0.2">
      <c r="A22" s="33">
        <v>10</v>
      </c>
      <c r="B22" s="31" t="s">
        <v>60</v>
      </c>
      <c r="C22" s="34" t="s">
        <v>42</v>
      </c>
      <c r="D22" s="43">
        <v>100</v>
      </c>
      <c r="E22" s="45">
        <v>12.22</v>
      </c>
      <c r="F22" s="56"/>
      <c r="G22" s="35" t="str">
        <f t="shared" si="0"/>
        <v/>
      </c>
      <c r="H22" s="39"/>
      <c r="K22" s="7"/>
    </row>
    <row r="23" spans="1:11" s="8" customFormat="1" ht="11.25" x14ac:dyDescent="0.2">
      <c r="A23" s="33">
        <v>11</v>
      </c>
      <c r="B23" s="31" t="s">
        <v>61</v>
      </c>
      <c r="C23" s="34" t="s">
        <v>43</v>
      </c>
      <c r="D23" s="43">
        <v>10</v>
      </c>
      <c r="E23" s="45">
        <v>30.38</v>
      </c>
      <c r="F23" s="56"/>
      <c r="G23" s="35" t="str">
        <f t="shared" si="0"/>
        <v/>
      </c>
      <c r="H23" s="39"/>
      <c r="K23" s="7"/>
    </row>
    <row r="24" spans="1:11" s="8" customFormat="1" ht="33.75" x14ac:dyDescent="0.2">
      <c r="A24" s="33">
        <v>12</v>
      </c>
      <c r="B24" s="31" t="s">
        <v>62</v>
      </c>
      <c r="C24" s="34" t="s">
        <v>43</v>
      </c>
      <c r="D24" s="43">
        <v>205</v>
      </c>
      <c r="E24" s="45">
        <v>31.14</v>
      </c>
      <c r="F24" s="56"/>
      <c r="G24" s="35" t="str">
        <f t="shared" si="0"/>
        <v/>
      </c>
      <c r="H24" s="39"/>
      <c r="K24" s="7"/>
    </row>
    <row r="25" spans="1:11" s="8" customFormat="1" ht="11.25" x14ac:dyDescent="0.2">
      <c r="A25" s="33">
        <v>13</v>
      </c>
      <c r="B25" s="31" t="s">
        <v>63</v>
      </c>
      <c r="C25" s="34" t="s">
        <v>43</v>
      </c>
      <c r="D25" s="43">
        <v>2</v>
      </c>
      <c r="E25" s="45">
        <v>8.5299999999999994</v>
      </c>
      <c r="F25" s="56"/>
      <c r="G25" s="35" t="str">
        <f t="shared" si="0"/>
        <v/>
      </c>
      <c r="H25" s="39"/>
      <c r="K25" s="7"/>
    </row>
    <row r="26" spans="1:11" s="8" customFormat="1" ht="11.25" x14ac:dyDescent="0.2">
      <c r="A26" s="33">
        <v>14</v>
      </c>
      <c r="B26" s="31" t="s">
        <v>64</v>
      </c>
      <c r="C26" s="34" t="s">
        <v>43</v>
      </c>
      <c r="D26" s="43">
        <v>10</v>
      </c>
      <c r="E26" s="45">
        <v>15.89</v>
      </c>
      <c r="F26" s="56"/>
      <c r="G26" s="35" t="str">
        <f t="shared" si="0"/>
        <v/>
      </c>
      <c r="H26" s="39"/>
      <c r="K26" s="7"/>
    </row>
    <row r="27" spans="1:11" s="8" customFormat="1" ht="11.25" x14ac:dyDescent="0.2">
      <c r="A27" s="33">
        <v>15</v>
      </c>
      <c r="B27" s="31" t="s">
        <v>65</v>
      </c>
      <c r="C27" s="34" t="s">
        <v>41</v>
      </c>
      <c r="D27" s="43">
        <v>1300</v>
      </c>
      <c r="E27" s="45">
        <v>4.6900000000000004</v>
      </c>
      <c r="F27" s="56"/>
      <c r="G27" s="35" t="str">
        <f t="shared" si="0"/>
        <v/>
      </c>
      <c r="H27" s="39"/>
      <c r="K27" s="7"/>
    </row>
    <row r="28" spans="1:11" s="8" customFormat="1" ht="11.25" x14ac:dyDescent="0.2">
      <c r="A28" s="33">
        <v>16</v>
      </c>
      <c r="B28" s="31" t="s">
        <v>66</v>
      </c>
      <c r="C28" s="34" t="s">
        <v>43</v>
      </c>
      <c r="D28" s="43">
        <v>8</v>
      </c>
      <c r="E28" s="45">
        <v>24.88</v>
      </c>
      <c r="F28" s="56"/>
      <c r="G28" s="35" t="str">
        <f t="shared" si="0"/>
        <v/>
      </c>
      <c r="H28" s="39"/>
      <c r="K28" s="7"/>
    </row>
    <row r="29" spans="1:11" s="8" customFormat="1" ht="11.25" x14ac:dyDescent="0.2">
      <c r="A29" s="33">
        <v>17</v>
      </c>
      <c r="B29" s="31" t="s">
        <v>67</v>
      </c>
      <c r="C29" s="34" t="s">
        <v>43</v>
      </c>
      <c r="D29" s="43">
        <v>2</v>
      </c>
      <c r="E29" s="45">
        <v>58.59</v>
      </c>
      <c r="F29" s="56"/>
      <c r="G29" s="35" t="str">
        <f t="shared" si="0"/>
        <v/>
      </c>
      <c r="H29" s="39"/>
      <c r="K29" s="7"/>
    </row>
    <row r="30" spans="1:11" s="8" customFormat="1" ht="22.5" x14ac:dyDescent="0.2">
      <c r="A30" s="33">
        <v>18</v>
      </c>
      <c r="B30" s="31" t="s">
        <v>68</v>
      </c>
      <c r="C30" s="34" t="s">
        <v>44</v>
      </c>
      <c r="D30" s="43">
        <v>250</v>
      </c>
      <c r="E30" s="45">
        <v>24.26</v>
      </c>
      <c r="F30" s="56"/>
      <c r="G30" s="35" t="str">
        <f t="shared" si="0"/>
        <v/>
      </c>
      <c r="H30" s="39"/>
      <c r="K30" s="7"/>
    </row>
    <row r="31" spans="1:11" s="8" customFormat="1" ht="33.75" x14ac:dyDescent="0.2">
      <c r="A31" s="33">
        <v>19</v>
      </c>
      <c r="B31" s="31" t="s">
        <v>69</v>
      </c>
      <c r="C31" s="34" t="s">
        <v>43</v>
      </c>
      <c r="D31" s="43">
        <v>500</v>
      </c>
      <c r="E31" s="45">
        <v>25.29</v>
      </c>
      <c r="F31" s="56"/>
      <c r="G31" s="35" t="str">
        <f t="shared" si="0"/>
        <v/>
      </c>
      <c r="H31" s="39"/>
      <c r="K31" s="7"/>
    </row>
    <row r="32" spans="1:11" s="8" customFormat="1" ht="22.5" x14ac:dyDescent="0.2">
      <c r="A32" s="33">
        <v>20</v>
      </c>
      <c r="B32" s="31" t="s">
        <v>70</v>
      </c>
      <c r="C32" s="34" t="s">
        <v>43</v>
      </c>
      <c r="D32" s="43">
        <v>1</v>
      </c>
      <c r="E32" s="45">
        <v>125.83</v>
      </c>
      <c r="F32" s="56"/>
      <c r="G32" s="35" t="str">
        <f t="shared" si="0"/>
        <v/>
      </c>
      <c r="H32" s="39"/>
      <c r="K32" s="7"/>
    </row>
    <row r="33" spans="1:11" s="8" customFormat="1" ht="11.25" x14ac:dyDescent="0.2">
      <c r="A33" s="33">
        <v>21</v>
      </c>
      <c r="B33" s="31" t="s">
        <v>71</v>
      </c>
      <c r="C33" s="34" t="s">
        <v>43</v>
      </c>
      <c r="D33" s="43">
        <v>275</v>
      </c>
      <c r="E33" s="45">
        <v>14.79</v>
      </c>
      <c r="F33" s="56"/>
      <c r="G33" s="35" t="str">
        <f t="shared" si="0"/>
        <v/>
      </c>
      <c r="H33" s="39"/>
      <c r="K33" s="7"/>
    </row>
    <row r="34" spans="1:11" s="8" customFormat="1" ht="22.5" x14ac:dyDescent="0.2">
      <c r="A34" s="33">
        <v>22</v>
      </c>
      <c r="B34" s="31" t="s">
        <v>72</v>
      </c>
      <c r="C34" s="34" t="s">
        <v>40</v>
      </c>
      <c r="D34" s="43">
        <v>2727</v>
      </c>
      <c r="E34" s="45">
        <v>18.399999999999999</v>
      </c>
      <c r="F34" s="56"/>
      <c r="G34" s="35" t="str">
        <f t="shared" si="0"/>
        <v/>
      </c>
      <c r="H34" s="39"/>
      <c r="K34" s="7"/>
    </row>
    <row r="35" spans="1:11" s="8" customFormat="1" ht="22.5" x14ac:dyDescent="0.2">
      <c r="A35" s="33">
        <v>23</v>
      </c>
      <c r="B35" s="31" t="s">
        <v>73</v>
      </c>
      <c r="C35" s="34" t="s">
        <v>40</v>
      </c>
      <c r="D35" s="43">
        <v>1110</v>
      </c>
      <c r="E35" s="45">
        <v>6.96</v>
      </c>
      <c r="F35" s="56"/>
      <c r="G35" s="35" t="str">
        <f t="shared" si="0"/>
        <v/>
      </c>
      <c r="H35" s="39"/>
      <c r="K35" s="7"/>
    </row>
    <row r="36" spans="1:11" s="8" customFormat="1" ht="22.5" x14ac:dyDescent="0.2">
      <c r="A36" s="33">
        <v>24</v>
      </c>
      <c r="B36" s="31" t="s">
        <v>74</v>
      </c>
      <c r="C36" s="34" t="s">
        <v>40</v>
      </c>
      <c r="D36" s="43">
        <v>1620</v>
      </c>
      <c r="E36" s="45">
        <v>16.77</v>
      </c>
      <c r="F36" s="56"/>
      <c r="G36" s="35" t="str">
        <f t="shared" si="0"/>
        <v/>
      </c>
      <c r="H36" s="39"/>
      <c r="K36" s="7"/>
    </row>
    <row r="37" spans="1:11" s="8" customFormat="1" ht="11.25" x14ac:dyDescent="0.2">
      <c r="A37" s="33">
        <v>25</v>
      </c>
      <c r="B37" s="31" t="s">
        <v>75</v>
      </c>
      <c r="C37" s="34" t="s">
        <v>43</v>
      </c>
      <c r="D37" s="43">
        <v>10</v>
      </c>
      <c r="E37" s="45">
        <v>20.07</v>
      </c>
      <c r="F37" s="56"/>
      <c r="G37" s="35" t="str">
        <f t="shared" si="0"/>
        <v/>
      </c>
      <c r="H37" s="39"/>
      <c r="K37" s="7"/>
    </row>
    <row r="38" spans="1:11" s="8" customFormat="1" ht="11.25" x14ac:dyDescent="0.2">
      <c r="A38" s="33">
        <v>26</v>
      </c>
      <c r="B38" s="31" t="s">
        <v>76</v>
      </c>
      <c r="C38" s="34" t="s">
        <v>43</v>
      </c>
      <c r="D38" s="43">
        <v>80</v>
      </c>
      <c r="E38" s="45">
        <v>29.12</v>
      </c>
      <c r="F38" s="56"/>
      <c r="G38" s="35" t="str">
        <f t="shared" si="0"/>
        <v/>
      </c>
      <c r="H38" s="39"/>
      <c r="K38" s="7"/>
    </row>
    <row r="39" spans="1:11" s="8" customFormat="1" ht="11.25" x14ac:dyDescent="0.2">
      <c r="A39" s="33">
        <v>27</v>
      </c>
      <c r="B39" s="31" t="s">
        <v>77</v>
      </c>
      <c r="C39" s="34" t="s">
        <v>43</v>
      </c>
      <c r="D39" s="43">
        <v>540</v>
      </c>
      <c r="E39" s="45">
        <v>12.26</v>
      </c>
      <c r="F39" s="56"/>
      <c r="G39" s="35" t="str">
        <f t="shared" si="0"/>
        <v/>
      </c>
      <c r="H39" s="39"/>
      <c r="K39" s="7"/>
    </row>
    <row r="40" spans="1:11" s="8" customFormat="1" ht="11.25" x14ac:dyDescent="0.2">
      <c r="A40" s="33">
        <v>28</v>
      </c>
      <c r="B40" s="31" t="s">
        <v>78</v>
      </c>
      <c r="C40" s="34" t="s">
        <v>43</v>
      </c>
      <c r="D40" s="43">
        <v>30</v>
      </c>
      <c r="E40" s="45">
        <v>2.13</v>
      </c>
      <c r="F40" s="56"/>
      <c r="G40" s="35" t="str">
        <f t="shared" si="0"/>
        <v/>
      </c>
      <c r="H40" s="39"/>
      <c r="K40" s="7"/>
    </row>
    <row r="41" spans="1:11" s="8" customFormat="1" ht="22.5" x14ac:dyDescent="0.2">
      <c r="A41" s="33">
        <v>29</v>
      </c>
      <c r="B41" s="31" t="s">
        <v>81</v>
      </c>
      <c r="C41" s="34" t="s">
        <v>40</v>
      </c>
      <c r="D41" s="43">
        <v>500</v>
      </c>
      <c r="E41" s="45">
        <v>7.33</v>
      </c>
      <c r="F41" s="56"/>
      <c r="G41" s="35" t="str">
        <f t="shared" si="0"/>
        <v/>
      </c>
      <c r="H41" s="39"/>
      <c r="K41" s="7"/>
    </row>
    <row r="42" spans="1:11" s="8" customFormat="1" ht="11.25" x14ac:dyDescent="0.2">
      <c r="A42" s="33">
        <v>30</v>
      </c>
      <c r="B42" s="31" t="s">
        <v>79</v>
      </c>
      <c r="C42" s="34" t="s">
        <v>40</v>
      </c>
      <c r="D42" s="43">
        <v>360</v>
      </c>
      <c r="E42" s="45">
        <v>41.41</v>
      </c>
      <c r="F42" s="56"/>
      <c r="G42" s="35" t="str">
        <f t="shared" si="0"/>
        <v/>
      </c>
      <c r="H42" s="39"/>
      <c r="K42" s="7"/>
    </row>
    <row r="43" spans="1:11" s="8" customFormat="1" ht="11.25" x14ac:dyDescent="0.2">
      <c r="A43" s="33">
        <v>31</v>
      </c>
      <c r="B43" s="31" t="s">
        <v>80</v>
      </c>
      <c r="C43" s="34" t="s">
        <v>40</v>
      </c>
      <c r="D43" s="43">
        <v>800</v>
      </c>
      <c r="E43" s="45">
        <v>16.54</v>
      </c>
      <c r="F43" s="56"/>
      <c r="G43" s="35" t="str">
        <f t="shared" si="0"/>
        <v/>
      </c>
      <c r="H43" s="39"/>
      <c r="K43" s="7"/>
    </row>
    <row r="44" spans="1:11" s="8" customFormat="1" ht="22.5" x14ac:dyDescent="0.2">
      <c r="A44" s="33">
        <v>32</v>
      </c>
      <c r="B44" s="31" t="s">
        <v>82</v>
      </c>
      <c r="C44" s="34" t="s">
        <v>40</v>
      </c>
      <c r="D44" s="43">
        <v>30</v>
      </c>
      <c r="E44" s="45">
        <v>6.35</v>
      </c>
      <c r="F44" s="56"/>
      <c r="G44" s="35" t="str">
        <f t="shared" si="0"/>
        <v/>
      </c>
      <c r="H44" s="39"/>
      <c r="K44" s="7"/>
    </row>
    <row r="45" spans="1:11" s="8" customFormat="1" ht="11.25" x14ac:dyDescent="0.2">
      <c r="A45" s="33">
        <v>33</v>
      </c>
      <c r="B45" s="31" t="s">
        <v>83</v>
      </c>
      <c r="C45" s="34" t="s">
        <v>43</v>
      </c>
      <c r="D45" s="43">
        <v>60</v>
      </c>
      <c r="E45" s="45">
        <v>9.06</v>
      </c>
      <c r="F45" s="56"/>
      <c r="G45" s="35" t="str">
        <f t="shared" si="0"/>
        <v/>
      </c>
      <c r="H45" s="39"/>
      <c r="K45" s="7"/>
    </row>
    <row r="46" spans="1:11" s="8" customFormat="1" ht="22.5" x14ac:dyDescent="0.2">
      <c r="A46" s="33">
        <v>34</v>
      </c>
      <c r="B46" s="31" t="s">
        <v>84</v>
      </c>
      <c r="C46" s="34" t="s">
        <v>43</v>
      </c>
      <c r="D46" s="43">
        <v>1</v>
      </c>
      <c r="E46" s="45">
        <v>52.98</v>
      </c>
      <c r="F46" s="56"/>
      <c r="G46" s="35" t="str">
        <f t="shared" si="0"/>
        <v/>
      </c>
      <c r="H46" s="39"/>
      <c r="K46" s="7"/>
    </row>
    <row r="47" spans="1:11" s="8" customFormat="1" ht="22.5" x14ac:dyDescent="0.2">
      <c r="A47" s="33">
        <v>35</v>
      </c>
      <c r="B47" s="31" t="s">
        <v>85</v>
      </c>
      <c r="C47" s="34" t="s">
        <v>43</v>
      </c>
      <c r="D47" s="43">
        <v>1</v>
      </c>
      <c r="E47" s="45">
        <v>29.5</v>
      </c>
      <c r="F47" s="56"/>
      <c r="G47" s="35" t="str">
        <f t="shared" si="0"/>
        <v/>
      </c>
      <c r="H47" s="39"/>
      <c r="K47" s="7"/>
    </row>
    <row r="48" spans="1:11" s="8" customFormat="1" ht="22.5" x14ac:dyDescent="0.2">
      <c r="A48" s="33">
        <v>36</v>
      </c>
      <c r="B48" s="31" t="s">
        <v>86</v>
      </c>
      <c r="C48" s="34" t="s">
        <v>43</v>
      </c>
      <c r="D48" s="43">
        <v>2</v>
      </c>
      <c r="E48" s="45">
        <v>26.34</v>
      </c>
      <c r="F48" s="56"/>
      <c r="G48" s="35" t="str">
        <f t="shared" si="0"/>
        <v/>
      </c>
      <c r="H48" s="39"/>
      <c r="K48" s="7"/>
    </row>
    <row r="49" spans="1:11" s="8" customFormat="1" ht="11.25" x14ac:dyDescent="0.2">
      <c r="A49" s="33">
        <v>37</v>
      </c>
      <c r="B49" s="31" t="s">
        <v>87</v>
      </c>
      <c r="C49" s="34" t="s">
        <v>43</v>
      </c>
      <c r="D49" s="43">
        <v>2030</v>
      </c>
      <c r="E49" s="45">
        <v>6.33</v>
      </c>
      <c r="F49" s="56"/>
      <c r="G49" s="35" t="str">
        <f t="shared" si="0"/>
        <v/>
      </c>
      <c r="H49" s="39"/>
      <c r="K49" s="7"/>
    </row>
    <row r="50" spans="1:11" x14ac:dyDescent="0.2">
      <c r="A50" s="36"/>
      <c r="B50" s="27"/>
      <c r="C50" s="27"/>
      <c r="D50" s="27"/>
      <c r="E50" s="41"/>
      <c r="F50" s="65" t="s">
        <v>26</v>
      </c>
      <c r="G50" s="66"/>
    </row>
    <row r="51" spans="1:11" x14ac:dyDescent="0.2">
      <c r="F51" s="67" t="str">
        <f>IF(SUM(G13:G49)=0,"",SUM(G13:G49))</f>
        <v/>
      </c>
      <c r="G51" s="68"/>
    </row>
    <row r="52" spans="1:11" x14ac:dyDescent="0.2">
      <c r="A52" s="62" t="str">
        <f>" - "&amp;Dados!B23</f>
        <v xml:space="preserve"> - O objeto será realizado junto às Secretarias obedecendo ao detalhamento na íntegra do termo de referência.</v>
      </c>
      <c r="B52" s="62"/>
      <c r="C52" s="62"/>
      <c r="D52" s="62"/>
      <c r="E52" s="62"/>
      <c r="F52" s="62"/>
      <c r="G52" s="62"/>
    </row>
    <row r="53" spans="1:11" ht="21.6" customHeight="1" x14ac:dyDescent="0.2">
      <c r="A53" s="62" t="str">
        <f>" - "&amp;Dados!B24</f>
        <v xml:space="preserve"> - O não cumprimento do disposto no presente termo acarretará a anulação do empenho bem como a aplicação das penalidades previstas no edital e a convocação do fornecedor subseqüente considerando a ordem de classificação do certame.</v>
      </c>
      <c r="B53" s="62"/>
      <c r="C53" s="62"/>
      <c r="D53" s="62"/>
      <c r="E53" s="62"/>
      <c r="F53" s="62"/>
      <c r="G53" s="62"/>
    </row>
    <row r="54" spans="1:11" x14ac:dyDescent="0.2">
      <c r="A54" s="62" t="str">
        <f>" - "&amp;Dados!B25</f>
        <v xml:space="preserve"> - O pagamento do objeto de que trata o PREGÃO ELETRÔNICO 072/2024, será efetuado pela Tesouraria da Prefeitura Municipal de Sumidouro.</v>
      </c>
      <c r="B54" s="62"/>
      <c r="C54" s="62"/>
      <c r="D54" s="62"/>
      <c r="E54" s="62"/>
      <c r="F54" s="62"/>
      <c r="G54" s="62"/>
    </row>
    <row r="55" spans="1:11" x14ac:dyDescent="0.2">
      <c r="A55" s="62" t="str">
        <f>" - "&amp;Dados!B26</f>
        <v xml:space="preserve"> - Proposta válida por 60 (sessenta) dias</v>
      </c>
      <c r="B55" s="62"/>
      <c r="C55" s="62"/>
      <c r="D55" s="62"/>
      <c r="E55" s="62"/>
      <c r="F55" s="62"/>
      <c r="G55" s="62"/>
    </row>
  </sheetData>
  <sheetProtection algorithmName="SHA-512" hashValue="+pUutrS9Pz9j50TnOr675+W0zrjD/Sb70ai3pvCul4EICSD1fDz/PTWeUhhyrR2vyDZH9UgJaWE5UUykDEf1kA==" saltValue="VWlaFpXl/DQ+LFuNQLRJpQ==" spinCount="100000" sheet="1" objects="1" scenarios="1"/>
  <autoFilter ref="A11:G55" xr:uid="{00000000-0009-0000-0000-000000000000}"/>
  <mergeCells count="15">
    <mergeCell ref="A52:G52"/>
    <mergeCell ref="A53:G53"/>
    <mergeCell ref="A54:G54"/>
    <mergeCell ref="B8:G8"/>
    <mergeCell ref="A55:G55"/>
    <mergeCell ref="B9:G9"/>
    <mergeCell ref="F50:G50"/>
    <mergeCell ref="F51:G51"/>
    <mergeCell ref="D10:G10"/>
    <mergeCell ref="C6:D6"/>
    <mergeCell ref="E6:F6"/>
    <mergeCell ref="A2:G2"/>
    <mergeCell ref="A3:G3"/>
    <mergeCell ref="A4:G4"/>
    <mergeCell ref="A5:G5"/>
  </mergeCells>
  <phoneticPr fontId="0" type="noConversion"/>
  <conditionalFormatting sqref="B10">
    <cfRule type="cellIs" dxfId="11" priority="12" stopIfTrue="1" operator="equal">
      <formula>$G$1</formula>
    </cfRule>
  </conditionalFormatting>
  <conditionalFormatting sqref="B13:B49">
    <cfRule type="expression" dxfId="10" priority="14" stopIfTrue="1">
      <formula>IF(#REF!=1,IF(#REF!=0,1,0),0)</formula>
    </cfRule>
  </conditionalFormatting>
  <conditionalFormatting sqref="B8:G9">
    <cfRule type="cellIs" dxfId="9" priority="13" stopIfTrue="1" operator="equal">
      <formula>$J$1</formula>
    </cfRule>
  </conditionalFormatting>
  <conditionalFormatting sqref="D13:D49">
    <cfRule type="expression" priority="3" stopIfTrue="1">
      <formula>$A13</formula>
    </cfRule>
  </conditionalFormatting>
  <conditionalFormatting sqref="D10:G10">
    <cfRule type="cellIs" dxfId="8" priority="28" stopIfTrue="1" operator="equal">
      <formula>$E$1</formula>
    </cfRule>
  </conditionalFormatting>
  <conditionalFormatting sqref="F13:F49">
    <cfRule type="cellIs" dxfId="7" priority="2" stopIfTrue="1" operator="equal">
      <formula>""</formula>
    </cfRule>
  </conditionalFormatting>
  <conditionalFormatting sqref="F50">
    <cfRule type="expression" dxfId="6" priority="5" stopIfTrue="1">
      <formula>IF(#REF!="Empate",IF(#REF!=1,TRUE(),FALSE()),FALSE())</formula>
    </cfRule>
    <cfRule type="expression" dxfId="5" priority="6" stopIfTrue="1">
      <formula>IF(#REF!="&gt;",FALSE(),IF(#REF!&gt;0,TRUE(),FALSE()))</formula>
    </cfRule>
    <cfRule type="expression" dxfId="4" priority="7" stopIfTrue="1">
      <formula>IF(#REF!="&gt;",TRUE(),FALSE())</formula>
    </cfRule>
  </conditionalFormatting>
  <conditionalFormatting sqref="F51">
    <cfRule type="expression" dxfId="3" priority="8" stopIfTrue="1">
      <formula>IF(#REF!="OK",IF(#REF!=1,TRUE(),FALSE()),FALSE())</formula>
    </cfRule>
    <cfRule type="expression" dxfId="2" priority="9" stopIfTrue="1">
      <formula>IF(#REF!="Empate",IF(#REF!=1,TRUE(),FALSE()),FALSE())</formula>
    </cfRule>
    <cfRule type="expression" dxfId="1" priority="10" stopIfTrue="1">
      <formula>IF(#REF!="Empate",IF(#REF!=2,TRUE(),FALSE()),FALSE())</formula>
    </cfRule>
  </conditionalFormatting>
  <conditionalFormatting sqref="G13:G49">
    <cfRule type="expression" dxfId="0" priority="4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0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workbookViewId="0">
      <selection activeCell="B5" sqref="B5"/>
    </sheetView>
  </sheetViews>
  <sheetFormatPr defaultRowHeight="12.75" x14ac:dyDescent="0.2"/>
  <cols>
    <col min="1" max="1" width="15" customWidth="1"/>
    <col min="2" max="2" width="51.85546875" customWidth="1"/>
    <col min="3" max="6" width="23.28515625" customWidth="1"/>
    <col min="7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6" t="s">
        <v>9</v>
      </c>
      <c r="B1" s="57" t="s">
        <v>95</v>
      </c>
      <c r="E1" s="4"/>
      <c r="F1" s="4"/>
      <c r="G1" s="4"/>
    </row>
    <row r="2" spans="1:7" x14ac:dyDescent="0.2">
      <c r="A2" s="16" t="s">
        <v>10</v>
      </c>
      <c r="B2" s="51" t="s">
        <v>89</v>
      </c>
      <c r="E2" s="4"/>
      <c r="F2" s="4"/>
      <c r="G2" s="4"/>
    </row>
    <row r="3" spans="1:7" x14ac:dyDescent="0.2">
      <c r="A3" s="16" t="s">
        <v>11</v>
      </c>
      <c r="B3" s="51" t="s">
        <v>50</v>
      </c>
      <c r="C3" s="5"/>
      <c r="E3" s="48"/>
      <c r="F3" s="4"/>
      <c r="G3" s="4"/>
    </row>
    <row r="4" spans="1:7" x14ac:dyDescent="0.2">
      <c r="A4" s="16" t="s">
        <v>12</v>
      </c>
      <c r="B4" s="51" t="s">
        <v>96</v>
      </c>
      <c r="C4" s="5"/>
      <c r="E4" s="48"/>
      <c r="F4" s="4"/>
      <c r="G4" s="4"/>
    </row>
    <row r="5" spans="1:7" x14ac:dyDescent="0.2">
      <c r="A5" s="16" t="s">
        <v>13</v>
      </c>
      <c r="B5" s="51" t="s">
        <v>38</v>
      </c>
      <c r="C5" s="5"/>
      <c r="E5" s="48"/>
      <c r="F5" s="4"/>
      <c r="G5" s="4"/>
    </row>
    <row r="6" spans="1:7" x14ac:dyDescent="0.2">
      <c r="A6" s="16" t="s">
        <v>30</v>
      </c>
      <c r="B6" s="52" t="s">
        <v>39</v>
      </c>
      <c r="C6" s="5"/>
      <c r="E6" s="48"/>
      <c r="F6" s="4"/>
      <c r="G6" s="4"/>
    </row>
    <row r="7" spans="1:7" x14ac:dyDescent="0.2">
      <c r="A7" s="16" t="s">
        <v>14</v>
      </c>
      <c r="B7" s="5" t="s">
        <v>29</v>
      </c>
      <c r="C7" s="5"/>
      <c r="E7" s="48"/>
      <c r="F7" s="4"/>
      <c r="G7" s="4"/>
    </row>
    <row r="8" spans="1:7" x14ac:dyDescent="0.2">
      <c r="A8" s="25" t="s">
        <v>22</v>
      </c>
      <c r="B8" s="42">
        <v>203574.02</v>
      </c>
      <c r="C8" s="5"/>
      <c r="E8" s="48"/>
      <c r="F8" s="4"/>
      <c r="G8" s="4"/>
    </row>
    <row r="9" spans="1:7" x14ac:dyDescent="0.2">
      <c r="A9" s="17" t="s">
        <v>0</v>
      </c>
      <c r="E9" s="4"/>
      <c r="F9" s="4"/>
      <c r="G9" s="4"/>
    </row>
    <row r="10" spans="1:7" x14ac:dyDescent="0.2">
      <c r="A10" s="18" t="s">
        <v>2</v>
      </c>
      <c r="E10" s="4"/>
      <c r="F10" s="4"/>
      <c r="G10" s="4"/>
    </row>
    <row r="11" spans="1:7" x14ac:dyDescent="0.2">
      <c r="A11" s="19" t="s">
        <v>8</v>
      </c>
      <c r="E11" s="4"/>
      <c r="F11" s="4"/>
      <c r="G11" s="4"/>
    </row>
    <row r="12" spans="1:7" x14ac:dyDescent="0.2">
      <c r="A12" s="18" t="s">
        <v>19</v>
      </c>
      <c r="E12" s="4"/>
      <c r="F12" s="4"/>
      <c r="G12" s="4"/>
    </row>
    <row r="13" spans="1:7" x14ac:dyDescent="0.2">
      <c r="A13" s="18" t="s">
        <v>23</v>
      </c>
      <c r="E13" s="4"/>
      <c r="F13" s="4"/>
      <c r="G13" s="4"/>
    </row>
    <row r="14" spans="1:7" x14ac:dyDescent="0.2">
      <c r="A14" s="49" t="s">
        <v>32</v>
      </c>
      <c r="E14" s="4"/>
      <c r="F14" s="4"/>
      <c r="G14" s="4"/>
    </row>
    <row r="15" spans="1:7" x14ac:dyDescent="0.2">
      <c r="A15" s="49" t="s">
        <v>33</v>
      </c>
      <c r="E15" s="4"/>
      <c r="F15" s="4"/>
      <c r="G15" s="4"/>
    </row>
    <row r="16" spans="1:7" x14ac:dyDescent="0.2">
      <c r="A16" s="49" t="s">
        <v>34</v>
      </c>
      <c r="B16" s="24"/>
      <c r="E16" s="24"/>
      <c r="F16" s="4"/>
      <c r="G16" s="4"/>
    </row>
    <row r="17" spans="1:256" s="23" customFormat="1" x14ac:dyDescent="0.2">
      <c r="A17" s="22" t="s">
        <v>20</v>
      </c>
      <c r="B17" s="24" t="s">
        <v>45</v>
      </c>
      <c r="C17" s="24" t="s">
        <v>46</v>
      </c>
      <c r="D17" s="24" t="s">
        <v>47</v>
      </c>
      <c r="E17" s="24" t="s">
        <v>48</v>
      </c>
      <c r="F17" s="23" t="s">
        <v>90</v>
      </c>
      <c r="G17" s="23" t="s">
        <v>91</v>
      </c>
      <c r="H17" s="24" t="s">
        <v>92</v>
      </c>
      <c r="I17" s="24" t="s">
        <v>93</v>
      </c>
      <c r="J17" s="24" t="s">
        <v>94</v>
      </c>
      <c r="K17" s="24"/>
      <c r="L17" s="24"/>
      <c r="M17" s="24"/>
    </row>
    <row r="18" spans="1:256" s="23" customFormat="1" x14ac:dyDescent="0.2">
      <c r="A18" s="22" t="s">
        <v>21</v>
      </c>
      <c r="B18" s="52"/>
      <c r="C18" s="51"/>
      <c r="D18" s="51"/>
      <c r="E18" s="51"/>
      <c r="F18" s="51"/>
      <c r="G18" s="12"/>
      <c r="H18" s="24"/>
      <c r="I18" s="24"/>
      <c r="J18" s="24"/>
      <c r="K18" s="24"/>
      <c r="L18" s="24"/>
      <c r="M18" s="24"/>
      <c r="IV18" s="24"/>
    </row>
    <row r="19" spans="1:256" x14ac:dyDescent="0.2">
      <c r="B19" s="54"/>
      <c r="C19" s="51"/>
      <c r="D19" s="51"/>
      <c r="E19" s="55"/>
      <c r="F19" s="24"/>
      <c r="G19" s="24"/>
    </row>
    <row r="20" spans="1:256" x14ac:dyDescent="0.2">
      <c r="B20" s="54"/>
      <c r="E20" s="47"/>
      <c r="F20" s="24"/>
      <c r="G20" s="24"/>
    </row>
    <row r="21" spans="1:256" x14ac:dyDescent="0.2">
      <c r="B21" s="54"/>
      <c r="E21" s="47"/>
      <c r="F21" s="47"/>
      <c r="G21" s="47"/>
    </row>
    <row r="22" spans="1:256" x14ac:dyDescent="0.2">
      <c r="B22" s="51"/>
      <c r="E22" s="47"/>
      <c r="F22" s="47"/>
      <c r="G22" s="47"/>
    </row>
    <row r="23" spans="1:256" ht="25.5" x14ac:dyDescent="0.2">
      <c r="A23" s="20" t="s">
        <v>15</v>
      </c>
      <c r="B23" s="52" t="s">
        <v>49</v>
      </c>
      <c r="E23" s="4"/>
      <c r="F23" s="4"/>
      <c r="G23" s="47"/>
    </row>
    <row r="24" spans="1:256" ht="63.75" x14ac:dyDescent="0.2">
      <c r="A24" s="20" t="s">
        <v>16</v>
      </c>
      <c r="B24" s="12" t="s">
        <v>36</v>
      </c>
      <c r="E24" s="4"/>
      <c r="F24" s="4"/>
      <c r="G24" s="47"/>
    </row>
    <row r="25" spans="1:256" ht="38.25" x14ac:dyDescent="0.2">
      <c r="A25" s="20" t="s">
        <v>17</v>
      </c>
      <c r="B25" s="52" t="s">
        <v>88</v>
      </c>
      <c r="C25" s="9"/>
      <c r="E25" s="4"/>
      <c r="F25" s="4"/>
      <c r="G25" s="47"/>
    </row>
    <row r="26" spans="1:256" ht="25.5" x14ac:dyDescent="0.2">
      <c r="A26" s="20" t="s">
        <v>18</v>
      </c>
      <c r="B26" s="21" t="s">
        <v>27</v>
      </c>
      <c r="E26" s="4"/>
      <c r="F26" s="4"/>
      <c r="G26" s="47"/>
    </row>
    <row r="27" spans="1:256" x14ac:dyDescent="0.2">
      <c r="A27" s="20" t="s">
        <v>31</v>
      </c>
      <c r="B27" s="50" t="s">
        <v>35</v>
      </c>
      <c r="G27" s="47"/>
    </row>
    <row r="28" spans="1:256" x14ac:dyDescent="0.2">
      <c r="B28" s="21"/>
    </row>
    <row r="29" spans="1:256" x14ac:dyDescent="0.2">
      <c r="B29" s="21"/>
    </row>
    <row r="30" spans="1:256" x14ac:dyDescent="0.2">
      <c r="B30" s="21"/>
    </row>
    <row r="31" spans="1:256" x14ac:dyDescent="0.2">
      <c r="B31" s="21"/>
    </row>
    <row r="32" spans="1:256" x14ac:dyDescent="0.2">
      <c r="B32" s="21"/>
    </row>
    <row r="33" spans="2:2" x14ac:dyDescent="0.2">
      <c r="B33" s="21"/>
    </row>
    <row r="34" spans="2:2" x14ac:dyDescent="0.2">
      <c r="B34" s="21"/>
    </row>
    <row r="35" spans="2:2" x14ac:dyDescent="0.2">
      <c r="B35" s="2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5</vt:i4>
      </vt:variant>
    </vt:vector>
  </HeadingPairs>
  <TitlesOfParts>
    <vt:vector size="7" baseType="lpstr">
      <vt:lpstr>Quadro de Preços</vt:lpstr>
      <vt:lpstr>Dados</vt:lpstr>
      <vt:lpstr>Dados!_GoBack</vt:lpstr>
      <vt:lpstr>'Quadro de Preços'!_Hlk103001899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2024-08-15T21:13:17Z</cp:lastPrinted>
  <dcterms:created xsi:type="dcterms:W3CDTF">2006-04-18T17:38:46Z</dcterms:created>
  <dcterms:modified xsi:type="dcterms:W3CDTF">2024-10-29T17:57:03Z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